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6\Корректировки\1. Февраль\10. Транспорт\весь пакет\"/>
    </mc:Choice>
  </mc:AlternateContent>
  <bookViews>
    <workbookView xWindow="0" yWindow="0" windowWidth="28800" windowHeight="12135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'прил.7.1)'!$A$1:$H$15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67" l="1"/>
  <c r="H10" i="67"/>
  <c r="G10" i="67" l="1"/>
  <c r="B9" i="67" l="1"/>
  <c r="C9" i="67" s="1"/>
  <c r="D9" i="67" s="1"/>
  <c r="F9" i="67" s="1"/>
  <c r="G9" i="67" s="1"/>
  <c r="H9" i="67" s="1"/>
  <c r="F10" i="67" l="1"/>
</calcChain>
</file>

<file path=xl/sharedStrings.xml><?xml version="1.0" encoding="utf-8"?>
<sst xmlns="http://schemas.openxmlformats.org/spreadsheetml/2006/main" count="49" uniqueCount="32">
  <si>
    <t>КЦСР</t>
  </si>
  <si>
    <t>Код бюджетной классификации</t>
  </si>
  <si>
    <t>Ремонтные работы дорожного хозяйства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</si>
  <si>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</si>
  <si>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</si>
  <si>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</si>
  <si>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</si>
  <si>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</si>
  <si>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</si>
  <si>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</si>
  <si>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</si>
  <si>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12.1.00.00200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</si>
  <si>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</si>
  <si>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</si>
  <si>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</si>
  <si>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</si>
  <si>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Ремонт  проездов к дворовым территориям многоквартирных домов</t>
  </si>
  <si>
    <t>Ремонт дворовых территорий многоквартирных домов</t>
  </si>
  <si>
    <t>Наименование ГРБС/Участника</t>
  </si>
  <si>
    <t>2025  год</t>
  </si>
  <si>
    <t>2026  год</t>
  </si>
  <si>
    <t>2027  год</t>
  </si>
  <si>
    <t>-</t>
  </si>
  <si>
    <t>Устройство, замена и ремонт опор наружного освещения</t>
  </si>
  <si>
    <t>МУ "Управление городского хозяйства Администрации города Норильска"/ МКУ "Управление жилищно-коммунального хозяйства"</t>
  </si>
  <si>
    <t xml:space="preserve">Ремонт тротуаров и бортовых камней  </t>
  </si>
  <si>
    <t>2028  год</t>
  </si>
  <si>
    <t>МУ "Управление  городского хозяйства Администрации города Норильска" / МКУ "Норильскавтодор", МКУ "Управление жилищно-коммунального хозяйства"</t>
  </si>
  <si>
    <t>МУ "Управление горлодского хозяйства Администрации города Норильска" / МКУ "Норильскавтодор"</t>
  </si>
  <si>
    <t>МУ "Управление городского хозяйства Администрации города Норильска" / МКУ "Норильскавтодор"</t>
  </si>
  <si>
    <t>Приложение № 1                                                                                                                                         к приложению № 5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 589</t>
  </si>
  <si>
    <t>Объем финансирования,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</si>
</sst>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  <numFmt numFmtId="168" formatCode="#,##0.0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</cellStyleXfs>
  <cellXfs count="39">
    <xf numFmtId="0" fontId="0" fillId="0" borderId="0" xfId="0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7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167" fontId="19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3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0" fontId="3" fillId="0" borderId="0" xfId="0" applyFont="1" applyFill="1" applyAlignment="1">
      <alignment horizontal="left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wrapText="1"/>
    </xf>
    <xf numFmtId="0" fontId="19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68" fontId="9" fillId="0" borderId="2" xfId="0" applyNumberFormat="1" applyFont="1" applyFill="1" applyBorder="1" applyAlignment="1">
      <alignment horizontal="right" vertical="center" wrapText="1"/>
    </xf>
    <xf numFmtId="167" fontId="9" fillId="0" borderId="2" xfId="0" applyNumberFormat="1" applyFont="1" applyFill="1" applyBorder="1" applyAlignment="1">
      <alignment horizontal="right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60" zoomScaleNormal="60" workbookViewId="0">
      <selection activeCell="J10" sqref="J10"/>
    </sheetView>
  </sheetViews>
  <sheetFormatPr defaultColWidth="31.7109375" defaultRowHeight="15.75"/>
  <cols>
    <col min="1" max="1" width="11.42578125" style="1" customWidth="1"/>
    <col min="2" max="2" width="59.140625" style="1" customWidth="1"/>
    <col min="3" max="3" width="42.85546875" style="1" customWidth="1"/>
    <col min="4" max="4" width="17.42578125" style="1" customWidth="1"/>
    <col min="5" max="8" width="19.5703125" style="1" customWidth="1"/>
    <col min="9" max="10" width="31.7109375" style="1"/>
    <col min="11" max="11" width="31.7109375" style="1" customWidth="1"/>
    <col min="12" max="16384" width="31.7109375" style="1"/>
  </cols>
  <sheetData>
    <row r="1" spans="1:8">
      <c r="E1" s="23"/>
      <c r="F1" s="15"/>
      <c r="G1" s="20"/>
      <c r="H1" s="23"/>
    </row>
    <row r="2" spans="1:8" s="3" customFormat="1" ht="134.25" customHeight="1">
      <c r="A2" s="4"/>
      <c r="B2" s="4"/>
      <c r="C2" s="4"/>
      <c r="D2" s="4"/>
      <c r="E2" s="30" t="s">
        <v>30</v>
      </c>
      <c r="F2" s="30"/>
      <c r="G2" s="30"/>
      <c r="H2" s="30"/>
    </row>
    <row r="3" spans="1:8" s="3" customFormat="1" ht="45.75" customHeight="1">
      <c r="A3" s="29" t="s">
        <v>12</v>
      </c>
      <c r="B3" s="29"/>
      <c r="C3" s="29"/>
      <c r="D3" s="29"/>
      <c r="E3" s="29"/>
      <c r="F3" s="29"/>
      <c r="G3" s="21"/>
      <c r="H3" s="24"/>
    </row>
    <row r="4" spans="1:8" s="3" customFormat="1" ht="45.75" customHeight="1">
      <c r="A4" s="29" t="s">
        <v>13</v>
      </c>
      <c r="B4" s="29"/>
      <c r="C4" s="29"/>
      <c r="D4" s="29"/>
      <c r="E4" s="29"/>
      <c r="F4" s="29"/>
      <c r="G4" s="29"/>
      <c r="H4" s="24"/>
    </row>
    <row r="5" spans="1:8" s="3" customFormat="1">
      <c r="B5" s="27"/>
      <c r="C5" s="27"/>
      <c r="D5" s="27"/>
    </row>
    <row r="6" spans="1:8" s="3" customFormat="1" ht="26.25" customHeight="1">
      <c r="A6" s="32" t="s">
        <v>14</v>
      </c>
      <c r="B6" s="33" t="s">
        <v>15</v>
      </c>
      <c r="C6" s="33" t="s">
        <v>18</v>
      </c>
      <c r="D6" s="32" t="s">
        <v>1</v>
      </c>
      <c r="E6" s="34" t="s">
        <v>31</v>
      </c>
      <c r="F6" s="35"/>
      <c r="G6" s="35"/>
      <c r="H6" s="36"/>
    </row>
    <row r="7" spans="1:8" ht="31.5" customHeight="1">
      <c r="A7" s="32"/>
      <c r="B7" s="33"/>
      <c r="C7" s="33"/>
      <c r="D7" s="32"/>
      <c r="E7" s="28" t="s">
        <v>19</v>
      </c>
      <c r="F7" s="28" t="s">
        <v>20</v>
      </c>
      <c r="G7" s="28" t="s">
        <v>21</v>
      </c>
      <c r="H7" s="28" t="s">
        <v>26</v>
      </c>
    </row>
    <row r="8" spans="1:8" ht="80.25" customHeight="1">
      <c r="A8" s="32"/>
      <c r="B8" s="33"/>
      <c r="C8" s="33"/>
      <c r="D8" s="25" t="s">
        <v>0</v>
      </c>
      <c r="E8" s="28" t="s">
        <v>9</v>
      </c>
      <c r="F8" s="28" t="s">
        <v>9</v>
      </c>
      <c r="G8" s="28" t="s">
        <v>9</v>
      </c>
      <c r="H8" s="28" t="s">
        <v>9</v>
      </c>
    </row>
    <row r="9" spans="1:8" ht="17.25" customHeight="1">
      <c r="A9" s="18">
        <v>1</v>
      </c>
      <c r="B9" s="18">
        <f>A9+1</f>
        <v>2</v>
      </c>
      <c r="C9" s="18">
        <f t="shared" ref="C9:H9" si="0">B9+1</f>
        <v>3</v>
      </c>
      <c r="D9" s="18">
        <f t="shared" si="0"/>
        <v>4</v>
      </c>
      <c r="E9" s="26">
        <v>5</v>
      </c>
      <c r="F9" s="26">
        <f t="shared" si="0"/>
        <v>6</v>
      </c>
      <c r="G9" s="26">
        <f t="shared" si="0"/>
        <v>7</v>
      </c>
      <c r="H9" s="26">
        <f t="shared" si="0"/>
        <v>8</v>
      </c>
    </row>
    <row r="10" spans="1:8" s="2" customFormat="1" ht="149.25" customHeight="1">
      <c r="A10" s="5" t="s">
        <v>3</v>
      </c>
      <c r="B10" s="6" t="s">
        <v>2</v>
      </c>
      <c r="C10" s="19" t="s">
        <v>27</v>
      </c>
      <c r="D10" s="11" t="s">
        <v>11</v>
      </c>
      <c r="E10" s="7">
        <f>SUM(E11:E15)</f>
        <v>1105598.3999999999</v>
      </c>
      <c r="F10" s="7">
        <f>SUM(F11:F15)</f>
        <v>666683</v>
      </c>
      <c r="G10" s="7">
        <f>SUM(G11:G15)</f>
        <v>0</v>
      </c>
      <c r="H10" s="7">
        <f>SUM(H11:H15)</f>
        <v>0</v>
      </c>
    </row>
    <row r="11" spans="1:8" s="2" customFormat="1" ht="81" customHeight="1">
      <c r="A11" s="8" t="s">
        <v>4</v>
      </c>
      <c r="B11" s="9" t="s">
        <v>10</v>
      </c>
      <c r="C11" s="16" t="s">
        <v>28</v>
      </c>
      <c r="D11" s="17" t="s">
        <v>11</v>
      </c>
      <c r="E11" s="37">
        <v>916516.3</v>
      </c>
      <c r="F11" s="22">
        <v>399545.3</v>
      </c>
      <c r="G11" s="22"/>
      <c r="H11" s="22"/>
    </row>
    <row r="12" spans="1:8" s="2" customFormat="1" ht="75" customHeight="1">
      <c r="A12" s="8" t="s">
        <v>5</v>
      </c>
      <c r="B12" s="9" t="s">
        <v>25</v>
      </c>
      <c r="C12" s="16" t="s">
        <v>28</v>
      </c>
      <c r="D12" s="17" t="s">
        <v>11</v>
      </c>
      <c r="E12" s="38">
        <v>169.7</v>
      </c>
      <c r="F12" s="10">
        <v>23472.1</v>
      </c>
      <c r="G12" s="10" t="s">
        <v>22</v>
      </c>
      <c r="H12" s="10" t="s">
        <v>22</v>
      </c>
    </row>
    <row r="13" spans="1:8" s="2" customFormat="1" ht="72" customHeight="1">
      <c r="A13" s="8" t="s">
        <v>6</v>
      </c>
      <c r="B13" s="12" t="s">
        <v>16</v>
      </c>
      <c r="C13" s="16" t="s">
        <v>28</v>
      </c>
      <c r="D13" s="17" t="s">
        <v>11</v>
      </c>
      <c r="E13" s="38">
        <v>2715.9</v>
      </c>
      <c r="F13" s="10">
        <v>25371.5</v>
      </c>
      <c r="G13" s="10" t="s">
        <v>22</v>
      </c>
      <c r="H13" s="10" t="s">
        <v>22</v>
      </c>
    </row>
    <row r="14" spans="1:8" s="2" customFormat="1" ht="71.25" customHeight="1">
      <c r="A14" s="8" t="s">
        <v>7</v>
      </c>
      <c r="B14" s="12" t="s">
        <v>17</v>
      </c>
      <c r="C14" s="16" t="s">
        <v>24</v>
      </c>
      <c r="D14" s="17" t="s">
        <v>11</v>
      </c>
      <c r="E14" s="38">
        <v>177409.3</v>
      </c>
      <c r="F14" s="10">
        <v>210379.7</v>
      </c>
      <c r="G14" s="10" t="s">
        <v>22</v>
      </c>
      <c r="H14" s="10" t="s">
        <v>22</v>
      </c>
    </row>
    <row r="15" spans="1:8" s="2" customFormat="1" ht="66" customHeight="1">
      <c r="A15" s="8" t="s">
        <v>8</v>
      </c>
      <c r="B15" s="9" t="s">
        <v>23</v>
      </c>
      <c r="C15" s="16" t="s">
        <v>29</v>
      </c>
      <c r="D15" s="17" t="s">
        <v>11</v>
      </c>
      <c r="E15" s="38">
        <v>8787.2000000000007</v>
      </c>
      <c r="F15" s="10">
        <v>7914.4</v>
      </c>
      <c r="G15" s="10" t="s">
        <v>22</v>
      </c>
      <c r="H15" s="10" t="s">
        <v>22</v>
      </c>
    </row>
    <row r="18" spans="1:4" ht="20.25">
      <c r="A18" s="31"/>
      <c r="B18" s="31"/>
      <c r="C18" s="13"/>
      <c r="D18" s="13"/>
    </row>
    <row r="19" spans="1:4" ht="20.25">
      <c r="A19" s="13"/>
      <c r="B19" s="13"/>
      <c r="C19" s="13"/>
      <c r="D19" s="13"/>
    </row>
    <row r="20" spans="1:4" ht="20.25">
      <c r="A20" s="13"/>
      <c r="B20" s="13"/>
      <c r="C20" s="13"/>
      <c r="D20" s="13"/>
    </row>
    <row r="21" spans="1:4" ht="20.25">
      <c r="A21" s="14"/>
      <c r="B21" s="13"/>
      <c r="C21" s="13"/>
      <c r="D21" s="13"/>
    </row>
  </sheetData>
  <mergeCells count="9">
    <mergeCell ref="A3:F3"/>
    <mergeCell ref="A4:G4"/>
    <mergeCell ref="E2:H2"/>
    <mergeCell ref="A18:B18"/>
    <mergeCell ref="A6:A8"/>
    <mergeCell ref="B6:B8"/>
    <mergeCell ref="C6:C8"/>
    <mergeCell ref="D6:D7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7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Морозова Ольга Ивановна</cp:lastModifiedBy>
  <cp:lastPrinted>2026-02-13T12:37:14Z</cp:lastPrinted>
  <dcterms:created xsi:type="dcterms:W3CDTF">2005-04-22T01:58:34Z</dcterms:created>
  <dcterms:modified xsi:type="dcterms:W3CDTF">2026-02-14T09:34:34Z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